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<sst xmlns="http://schemas.openxmlformats.org/spreadsheetml/2006/main" count="100" uniqueCount="85">
  <si>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</si>
  <si>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</si>
  <si>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</si>
  <si>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67 Лот № 1 от 12.10.2015 предлагаем поставку затворов с защитным покрытием и запасных частей (затворы типа АА)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</si>
  <si>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</si>
  <si>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</si>
  <si>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</si>
  <si>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</si>
  <si>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</si>
  <si>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</si>
  <si>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</si>
  <si>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</si>
  <si>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</si>
  <si>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</si>
  <si>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</si>
  <si>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</si>
  <si>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</si>
  <si>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</si>
  <si>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</si>
  <si>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</si>
  <si>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</si>
  <si>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</si>
  <si>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</si>
  <si>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</si>
  <si>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</si>
  <si>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</si>
  <si>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</si>
  <si>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</si>
  <si>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</si>
  <si>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</si>
  <si>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</si>
  <si>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</si>
  <si>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</si>
  <si>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</si>
  <si>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</si>
  <si>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</si>
  <si>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</si>
  <si>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</si>
  <si>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</si>
  <si>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</si>
  <si>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</si>
  <si>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</si>
  <si>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</si>
  <si>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</si>
  <si>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</si>
  <si>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диск.защ.покр. PN1,0 Мпа АА1.511.1525-УУ DN80, рук.</t>
  </si>
  <si>
    <t>шт</t>
  </si>
  <si>
    <t>ТУ 3721-028-35491454-2006
едкий натр 40%, до Т +50°С, без мех.примесей и нефтепродуктов</t>
  </si>
  <si>
    <t>Затвор диск. с рукояткой РN 1,0МПа АА1.512.1525-УУ DN100</t>
  </si>
  <si>
    <t>ТУ 3721-028-35491454-2006
серная кислота 94-96%, Т +20-30°С, без мех.примесей и нефтепродуктов</t>
  </si>
  <si>
    <t>Затвор диск. с рукояткой РN 1,0МПа АА1.512.1525-УЕ DN100</t>
  </si>
  <si>
    <t>ТУ 3721-028-35491454-2006
едкий натр 2-3%, до Т +25°С, без мех.примесей и нефтепродуктов</t>
  </si>
  <si>
    <t>Затвор дисковый в разъем.корп. из углерод.стали с пневмогидропр.PN1,0МПа AА5.512.1525-АА DN100 с вставкой переход. DN100 ТСО.512.1003-ЖО для установки в строит.длину по ГОСТ 3326-80</t>
  </si>
  <si>
    <t>комплект</t>
  </si>
  <si>
    <t>ТУ 3721-028-35491454-2006, ТУ 3722-022-35491454-2006
коалгулированная вода рН 5,5, Т +25-35°С</t>
  </si>
  <si>
    <t>Затвор дисковый в разъем.корп. из углерод.стали с пневмогидропр.PN1,0МПа AА5.513.1525-АА DN125</t>
  </si>
  <si>
    <t>ТУ 3721-028-35491454-2006
коалгулированная вода рН 5,5, Т +25-35°С</t>
  </si>
  <si>
    <t>Затвор диск., разъем.корпус из чугуна АА5.514.1525-УУ DN150 РN до 1Мпа, с пневмогидроприводом</t>
  </si>
  <si>
    <t>Затвор дисковый в разъем.корп. из углерод.стали с пневмогидропр.PN1,0МПа AА5.513.1525-АА DN125 со вставкой переход. DN125 ТСО.513.1003-ЖО для установки в строит.длину по ГОСТ 3326-80</t>
  </si>
  <si>
    <t>Затвор диск.защ.покр. АА1.511.1522-АА DN80 Р-10, рук.</t>
  </si>
  <si>
    <t>ТУ 3721-028-35491454-2006
вода +70-90°С, нейтральная среда, без мех.включений</t>
  </si>
  <si>
    <t>Затвор диск.защ.покр. PN 1,0Мпа АА1.509.1522-АА DN 50, руч., разъем.корп.</t>
  </si>
  <si>
    <t>ТУ 3721-028-35491454-2006
раствор серной кислоты с конц. не более 5%, Т 30°С, без мех.примесей</t>
  </si>
  <si>
    <t>Затвор дисковый РN1,0МПа АА1.512.1425-НЛ DN100 с руч.</t>
  </si>
  <si>
    <t>ТУ 3721-028-35491454-2006
алюм.сернокислый 6-8%, Т до +30°С</t>
  </si>
  <si>
    <t>Затвор диск. в разъёмном корпусе из ВЧШГ с ручным приводом (редуктор) PN до 1,0МПа АА2.515.1525-АА DN200</t>
  </si>
  <si>
    <t>ТУ 3721-028-35491454-2006
сточная вода, незначительно загрязненная нефтепродуктами (концентрация нефтепродуктов не более 10 мг/дм3), Т - не более +35°С, среда рН не менее 6,0 - не более 8,0, мех.включений нет</t>
  </si>
  <si>
    <t>Затвор дисковый PN 1,0 Мпа   АН1.509.1433-УУ DN050  с рук., с  к-м фланцев и крепежа Ст.20,  ГОСТ 12820-80</t>
  </si>
  <si>
    <t>ТУ 3741-030-35491454-2015
едкий натр 46%, до Т +30°С</t>
  </si>
  <si>
    <t>Затвор дисковый защит.покр. с руч.упр. (редуктор) PN 1,0МПа АА2.512.1523-УУ DN100</t>
  </si>
  <si>
    <t>ТУ 3721-028-35491454-2006
растворы кислоты 3-4%, растворы щелочи 4-5%, с мех.примесями, Т +50°С</t>
  </si>
  <si>
    <t>ТУ 3721-028-35491454-2006
растворы кислоты 3-4%, растворы щелочи 4-5%, с мех.примесями, Т +100°С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</si>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</sst>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49" workbookViewId="0">
      <selection activeCell="P18" sqref="P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23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3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4</v>
      </c>
      <c r="B5" s="15" t="s">
        <v>5</v>
      </c>
      <c r="C5" s="59" t="s">
        <v>6</v>
      </c>
      <c r="D5" s="60"/>
      <c r="E5" s="60"/>
      <c r="F5" s="59" t="s">
        <v>7</v>
      </c>
      <c r="G5" s="60"/>
      <c r="H5" s="61"/>
    </row>
    <row r="6" spans="1:8" s="3" customFormat="1" x14ac:dyDescent="0.25">
      <c r="A6" s="22">
        <v>1</v>
      </c>
      <c r="B6" s="49" t="s">
        <v>8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9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10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11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12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13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14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15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16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17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18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19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20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21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22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23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24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25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26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27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28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29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30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31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32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33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34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35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36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37</v>
      </c>
      <c r="B35" s="7" t="s">
        <v>38</v>
      </c>
      <c r="C35" s="7" t="s">
        <v>39</v>
      </c>
      <c r="D35" s="7" t="s">
        <v>40</v>
      </c>
      <c r="E35" s="8" t="s">
        <v>41</v>
      </c>
      <c r="F35" s="8" t="s">
        <v>42</v>
      </c>
      <c r="G35" s="8" t="s">
        <v>43</v>
      </c>
      <c r="H35" s="17" t="s">
        <v>44</v>
      </c>
    </row>
    <row r="36" spans="1:8" s="3" customFormat="1" ht="68.25" x14ac:dyDescent="0.25">
      <c r="A36" s="22">
        <v>1</v>
      </c>
      <c r="B36" s="6" t="s">
        <v>45</v>
      </c>
      <c r="C36" s="6" t="s">
        <v>46</v>
      </c>
      <c r="D36" s="5">
        <v>1</v>
      </c>
      <c r="E36" s="6" t="s">
        <v>47</v>
      </c>
      <c r="F36" s="6"/>
      <c r="G36" s="9">
        <v>0</v>
      </c>
      <c r="H36" s="18">
        <f t="shared" ref="H36:H49" si="0">ROUND(D36*ROUND(G36,2),2)</f>
        <v>0</v>
      </c>
    </row>
    <row r="37" spans="1:8" s="3" customFormat="1" ht="68.25" x14ac:dyDescent="0.25">
      <c r="A37" s="22">
        <v>2</v>
      </c>
      <c r="B37" s="6" t="s">
        <v>48</v>
      </c>
      <c r="C37" s="6" t="s">
        <v>46</v>
      </c>
      <c r="D37" s="5">
        <v>1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68.25" x14ac:dyDescent="0.25">
      <c r="A38" s="22">
        <v>3</v>
      </c>
      <c r="B38" s="6" t="s">
        <v>50</v>
      </c>
      <c r="C38" s="6" t="s">
        <v>46</v>
      </c>
      <c r="D38" s="5">
        <v>1</v>
      </c>
      <c r="E38" s="6" t="s">
        <v>51</v>
      </c>
      <c r="F38" s="6"/>
      <c r="G38" s="9">
        <v>0</v>
      </c>
      <c r="H38" s="18">
        <f t="shared" si="0"/>
        <v>0</v>
      </c>
    </row>
    <row r="39" spans="1:8" s="3" customFormat="1" ht="57" x14ac:dyDescent="0.25">
      <c r="A39" s="22">
        <v>4</v>
      </c>
      <c r="B39" s="6" t="s">
        <v>52</v>
      </c>
      <c r="C39" s="6" t="s">
        <v>53</v>
      </c>
      <c r="D39" s="5">
        <v>4</v>
      </c>
      <c r="E39" s="6" t="s">
        <v>54</v>
      </c>
      <c r="F39" s="6"/>
      <c r="G39" s="9">
        <v>0</v>
      </c>
      <c r="H39" s="18">
        <f t="shared" si="0"/>
        <v>0</v>
      </c>
    </row>
    <row r="40" spans="1:8" s="3" customFormat="1" ht="34.5" x14ac:dyDescent="0.25">
      <c r="A40" s="22">
        <v>5</v>
      </c>
      <c r="B40" s="6" t="s">
        <v>55</v>
      </c>
      <c r="C40" s="6" t="s">
        <v>46</v>
      </c>
      <c r="D40" s="5">
        <v>3</v>
      </c>
      <c r="E40" s="6" t="s">
        <v>56</v>
      </c>
      <c r="F40" s="6"/>
      <c r="G40" s="9">
        <v>0</v>
      </c>
      <c r="H40" s="18">
        <f t="shared" si="0"/>
        <v>0</v>
      </c>
    </row>
    <row r="41" spans="1:8" s="3" customFormat="1" ht="34.5" x14ac:dyDescent="0.25">
      <c r="A41" s="22">
        <v>6</v>
      </c>
      <c r="B41" s="6" t="s">
        <v>57</v>
      </c>
      <c r="C41" s="6" t="s">
        <v>46</v>
      </c>
      <c r="D41" s="5">
        <v>6</v>
      </c>
      <c r="E41" s="6" t="s">
        <v>56</v>
      </c>
      <c r="F41" s="6"/>
      <c r="G41" s="9">
        <v>0</v>
      </c>
      <c r="H41" s="18">
        <f t="shared" si="0"/>
        <v>0</v>
      </c>
    </row>
    <row r="42" spans="1:8" s="3" customFormat="1" ht="57" x14ac:dyDescent="0.25">
      <c r="A42" s="22">
        <v>7</v>
      </c>
      <c r="B42" s="6" t="s">
        <v>58</v>
      </c>
      <c r="C42" s="6" t="s">
        <v>53</v>
      </c>
      <c r="D42" s="5">
        <v>3</v>
      </c>
      <c r="E42" s="6" t="s">
        <v>54</v>
      </c>
      <c r="F42" s="6"/>
      <c r="G42" s="9">
        <v>0</v>
      </c>
      <c r="H42" s="18">
        <f t="shared" si="0"/>
        <v>0</v>
      </c>
    </row>
    <row r="43" spans="1:8" s="3" customFormat="1" ht="34.5" x14ac:dyDescent="0.25">
      <c r="A43" s="22">
        <v>8</v>
      </c>
      <c r="B43" s="6" t="s">
        <v>59</v>
      </c>
      <c r="C43" s="6" t="s">
        <v>46</v>
      </c>
      <c r="D43" s="5">
        <v>2</v>
      </c>
      <c r="E43" s="6" t="s">
        <v>60</v>
      </c>
      <c r="F43" s="6"/>
      <c r="G43" s="9">
        <v>0</v>
      </c>
      <c r="H43" s="18">
        <f t="shared" si="0"/>
        <v>0</v>
      </c>
    </row>
    <row r="44" spans="1:8" s="3" customFormat="1" ht="45.75" x14ac:dyDescent="0.25">
      <c r="A44" s="22">
        <v>9</v>
      </c>
      <c r="B44" s="6" t="s">
        <v>61</v>
      </c>
      <c r="C44" s="6" t="s">
        <v>46</v>
      </c>
      <c r="D44" s="5">
        <v>2</v>
      </c>
      <c r="E44" s="6" t="s">
        <v>62</v>
      </c>
      <c r="F44" s="6"/>
      <c r="G44" s="9">
        <v>0</v>
      </c>
      <c r="H44" s="18">
        <f t="shared" si="0"/>
        <v>0</v>
      </c>
    </row>
    <row r="45" spans="1:8" s="3" customFormat="1" ht="34.5" x14ac:dyDescent="0.25">
      <c r="A45" s="22">
        <v>10</v>
      </c>
      <c r="B45" s="6" t="s">
        <v>63</v>
      </c>
      <c r="C45" s="6" t="s">
        <v>46</v>
      </c>
      <c r="D45" s="5">
        <v>2</v>
      </c>
      <c r="E45" s="6" t="s">
        <v>64</v>
      </c>
      <c r="F45" s="6"/>
      <c r="G45" s="9">
        <v>0</v>
      </c>
      <c r="H45" s="18">
        <f t="shared" si="0"/>
        <v>0</v>
      </c>
    </row>
    <row r="46" spans="1:8" s="3" customFormat="1" ht="90.75" x14ac:dyDescent="0.25">
      <c r="A46" s="22">
        <v>11</v>
      </c>
      <c r="B46" s="6" t="s">
        <v>65</v>
      </c>
      <c r="C46" s="6" t="s">
        <v>46</v>
      </c>
      <c r="D46" s="5">
        <v>2</v>
      </c>
      <c r="E46" s="6" t="s">
        <v>66</v>
      </c>
      <c r="F46" s="6"/>
      <c r="G46" s="9">
        <v>0</v>
      </c>
      <c r="H46" s="18">
        <f t="shared" si="0"/>
        <v>0</v>
      </c>
    </row>
    <row r="47" spans="1:8" s="3" customFormat="1" ht="34.5" x14ac:dyDescent="0.25">
      <c r="A47" s="22">
        <v>12</v>
      </c>
      <c r="B47" s="6" t="s">
        <v>67</v>
      </c>
      <c r="C47" s="6" t="s">
        <v>53</v>
      </c>
      <c r="D47" s="5">
        <v>3</v>
      </c>
      <c r="E47" s="6" t="s">
        <v>68</v>
      </c>
      <c r="F47" s="6"/>
      <c r="G47" s="9">
        <v>0</v>
      </c>
      <c r="H47" s="18">
        <f t="shared" si="0"/>
        <v>0</v>
      </c>
    </row>
    <row r="48" spans="1:8" s="3" customFormat="1" ht="45.75" x14ac:dyDescent="0.25">
      <c r="A48" s="22">
        <v>13</v>
      </c>
      <c r="B48" s="6" t="s">
        <v>69</v>
      </c>
      <c r="C48" s="6" t="s">
        <v>46</v>
      </c>
      <c r="D48" s="5">
        <v>2</v>
      </c>
      <c r="E48" s="6" t="s">
        <v>70</v>
      </c>
      <c r="F48" s="6"/>
      <c r="G48" s="9">
        <v>0</v>
      </c>
      <c r="H48" s="18">
        <f t="shared" si="0"/>
        <v>0</v>
      </c>
    </row>
    <row r="49" spans="1:8" s="3" customFormat="1" ht="45.75" x14ac:dyDescent="0.25">
      <c r="A49" s="22">
        <v>14</v>
      </c>
      <c r="B49" s="6" t="s">
        <v>50</v>
      </c>
      <c r="C49" s="6" t="s">
        <v>46</v>
      </c>
      <c r="D49" s="5">
        <v>5</v>
      </c>
      <c r="E49" s="6" t="s">
        <v>71</v>
      </c>
      <c r="F49" s="6"/>
      <c r="G49" s="9">
        <v>0</v>
      </c>
      <c r="H49" s="18">
        <f t="shared" si="0"/>
        <v>0</v>
      </c>
    </row>
    <row r="50" spans="1:8" x14ac:dyDescent="0.25">
      <c r="A50" s="25"/>
      <c r="B50" s="1" t="s">
        <v>72</v>
      </c>
      <c r="C50" s="10"/>
      <c r="D50" s="2" t="s">
        <v>73</v>
      </c>
      <c r="E50" s="10"/>
      <c r="F50" s="10"/>
      <c r="G50" s="10"/>
      <c r="H50" s="19">
        <f>SUM(H36:H49)</f>
        <v>0</v>
      </c>
    </row>
    <row r="51" spans="1:8" x14ac:dyDescent="0.25">
      <c r="A51" s="25"/>
      <c r="B51" s="1" t="s">
        <v>74</v>
      </c>
      <c r="C51" s="10"/>
      <c r="D51" s="10"/>
      <c r="E51" s="10"/>
      <c r="F51" s="10"/>
      <c r="G51" s="10"/>
      <c r="H51" s="19">
        <f>H50*0.18</f>
        <v>0</v>
      </c>
    </row>
    <row r="52" spans="1:8" ht="15.75" thickBot="1" x14ac:dyDescent="0.3">
      <c r="A52" s="26"/>
      <c r="B52" s="14" t="s">
        <v>75</v>
      </c>
      <c r="C52" s="13"/>
      <c r="D52" s="13"/>
      <c r="E52" s="13"/>
      <c r="F52" s="13"/>
      <c r="G52" s="13"/>
      <c r="H52" s="20">
        <f>SUM(H50:H51)</f>
        <v>0</v>
      </c>
    </row>
    <row r="53" spans="1:8" ht="39.950000000000003" customHeight="1" x14ac:dyDescent="0.25">
      <c r="B53" s="27" t="s">
        <v>76</v>
      </c>
      <c r="C53" s="28"/>
      <c r="D53" s="28"/>
      <c r="E53" s="28"/>
      <c r="F53" s="28"/>
      <c r="G53" s="28"/>
      <c r="H53" s="28"/>
    </row>
    <row r="54" spans="1:8" ht="20.100000000000001" customHeight="1" x14ac:dyDescent="0.25">
      <c r="B54" s="29" t="s">
        <v>77</v>
      </c>
      <c r="C54" s="30"/>
      <c r="D54" s="30"/>
      <c r="E54" s="30"/>
      <c r="F54" s="30"/>
      <c r="G54" s="30"/>
      <c r="H54" s="30"/>
    </row>
    <row r="55" spans="1:8" x14ac:dyDescent="0.25">
      <c r="B55" s="31" t="s">
        <v>78</v>
      </c>
      <c r="C55" s="32"/>
      <c r="D55" s="32"/>
      <c r="E55" s="32"/>
      <c r="F55" s="32"/>
      <c r="G55" s="32"/>
      <c r="H55" s="32"/>
    </row>
    <row r="56" spans="1:8" x14ac:dyDescent="0.25">
      <c r="B56" s="33" t="s">
        <v>79</v>
      </c>
      <c r="C56" s="32"/>
      <c r="D56" s="32"/>
      <c r="E56" s="32"/>
      <c r="F56" s="32"/>
      <c r="G56" s="32"/>
      <c r="H56" s="32"/>
    </row>
    <row r="57" spans="1:8" x14ac:dyDescent="0.25">
      <c r="B57" s="33" t="s">
        <v>80</v>
      </c>
      <c r="C57" s="32"/>
      <c r="D57" s="32"/>
      <c r="E57" s="32"/>
      <c r="F57" s="32"/>
      <c r="G57" s="32"/>
      <c r="H57" s="32"/>
    </row>
    <row r="59" spans="1:8" s="3" customFormat="1" x14ac:dyDescent="0.25">
      <c r="B59" s="11" t="s">
        <v>81</v>
      </c>
      <c r="D59" s="11" t="s">
        <v>82</v>
      </c>
      <c r="H59" s="11" t="s">
        <v>83</v>
      </c>
    </row>
    <row r="61" spans="1:8" x14ac:dyDescent="0.25">
      <c r="B61" s="12" t="s">
        <v>84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53:H53"/>
    <mergeCell ref="B54:H54"/>
    <mergeCell ref="B55:H55"/>
    <mergeCell ref="B56:H56"/>
    <mergeCell ref="B57:H5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2015-10-12T13:24:23Z</dcterms:created>
  <dcterms:modified xsi:type="dcterms:W3CDTF">2015-10-12T13:35:27Z</dcterms:modified>
</cp:coreProperties>
</file>